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25" windowWidth="14595" windowHeight="12600"/>
  </bookViews>
  <sheets>
    <sheet name="Лист1" sheetId="1" r:id="rId1"/>
    <sheet name="Лист2" sheetId="2" r:id="rId2"/>
  </sheets>
  <definedNames>
    <definedName name="_xlnm._FilterDatabase" localSheetId="0" hidden="1">Лист1!$A$5:$AL$7</definedName>
    <definedName name="_xlnm.Print_Titles" localSheetId="0">Лист1!$4:$5</definedName>
    <definedName name="_xlnm.Print_Area" localSheetId="0">Лист1!$A$1:$AK$24</definedName>
  </definedNames>
  <calcPr calcId="145621"/>
</workbook>
</file>

<file path=xl/calcChain.xml><?xml version="1.0" encoding="utf-8"?>
<calcChain xmlns="http://schemas.openxmlformats.org/spreadsheetml/2006/main">
  <c r="AA8" i="1" l="1"/>
  <c r="AC7" i="1" l="1"/>
  <c r="AE7" i="1" s="1"/>
  <c r="AD7" i="1" s="1"/>
  <c r="AC6" i="1"/>
  <c r="AE6" i="1" s="1"/>
  <c r="AI7" i="1"/>
  <c r="AI6" i="1"/>
  <c r="AD6" i="1" l="1"/>
  <c r="AD8" i="1" s="1"/>
  <c r="AE8" i="1"/>
</calcChain>
</file>

<file path=xl/sharedStrings.xml><?xml version="1.0" encoding="utf-8"?>
<sst xmlns="http://schemas.openxmlformats.org/spreadsheetml/2006/main" count="85" uniqueCount="67">
  <si>
    <t>Идентификатор</t>
  </si>
  <si>
    <t>Маркировка арматуры</t>
  </si>
  <si>
    <t>Наименование</t>
  </si>
  <si>
    <t>Тип</t>
  </si>
  <si>
    <t>Класс и группа безопас-ности изделия по НП-68-05</t>
  </si>
  <si>
    <t>Оборудование/Материалы</t>
  </si>
  <si>
    <t>DN(арматуры), мм</t>
  </si>
  <si>
    <t>Pp (арматура АЭС), Pу (общепром. арматура), МПа</t>
  </si>
  <si>
    <t>Tp(арматуры), °С</t>
  </si>
  <si>
    <t>Рабочая среда</t>
  </si>
  <si>
    <t>Масса,кг</t>
  </si>
  <si>
    <t>Способ управления</t>
  </si>
  <si>
    <t>Мощность электро-двигателя, кВт</t>
  </si>
  <si>
    <t>Материал корпуса арматуры</t>
  </si>
  <si>
    <t>Способ присоединения</t>
  </si>
  <si>
    <t>ТУ</t>
  </si>
  <si>
    <t>Смета №</t>
  </si>
  <si>
    <t>Номер чертежа</t>
  </si>
  <si>
    <t>Позиция по спецификации чертежа</t>
  </si>
  <si>
    <t>Номер з/сп</t>
  </si>
  <si>
    <t>Класс и группа трубопровода</t>
  </si>
  <si>
    <t>Категория сейсмостойкос-ти трубопровода</t>
  </si>
  <si>
    <t>Количество, шт</t>
  </si>
  <si>
    <t>Объект проектирования</t>
  </si>
  <si>
    <t>Завод-изготовитель</t>
  </si>
  <si>
    <t>Примечание</t>
  </si>
  <si>
    <t>Разработчик РД</t>
  </si>
  <si>
    <t>№ п/п</t>
  </si>
  <si>
    <t>Цена за ед., без НДС, руб.</t>
  </si>
  <si>
    <t>Сумма без НДС, руб.</t>
  </si>
  <si>
    <t>Сумма с НДС, руб.</t>
  </si>
  <si>
    <t>Тип электропривода</t>
  </si>
  <si>
    <t>Kv,м3/ч(для регулиру-ющих клапанов)</t>
  </si>
  <si>
    <t>Срок поставки</t>
  </si>
  <si>
    <t>Категория ОК</t>
  </si>
  <si>
    <t>-</t>
  </si>
  <si>
    <t>Оборудование</t>
  </si>
  <si>
    <t>Фланцевое, с комплектом ответных фланцев, крепежа и прокладок</t>
  </si>
  <si>
    <t>угл</t>
  </si>
  <si>
    <t>1,6</t>
  </si>
  <si>
    <t>техническая вода</t>
  </si>
  <si>
    <t>Отдел гидротехнических сооружений, водоснабжения и канализации бюро комплексного проектирования №2</t>
  </si>
  <si>
    <t>2.ИСУП.104337943</t>
  </si>
  <si>
    <t>10SGD72AA121</t>
  </si>
  <si>
    <t>Затвор дисковый с ответными фланцами,крепежом и прокладочным материалом</t>
  </si>
  <si>
    <t>Электромагнитный привод НО</t>
  </si>
  <si>
    <t>0,16</t>
  </si>
  <si>
    <t>БЛ-05888пм (п.-17)</t>
  </si>
  <si>
    <t>БЛ-00844</t>
  </si>
  <si>
    <t>БЛ-00845</t>
  </si>
  <si>
    <t>II</t>
  </si>
  <si>
    <t>Кабельные тоннели коммуникаций (11UBZ+14UBZ, 10URZ, 15UBZ, 10USZ, 10UJZ) бл.1</t>
  </si>
  <si>
    <t>2.ИСУП.104337947</t>
  </si>
  <si>
    <t>10SGD72AA116</t>
  </si>
  <si>
    <t>Срок доставки</t>
  </si>
  <si>
    <t>Сумма НДС, руб.</t>
  </si>
  <si>
    <t xml:space="preserve">Приложение № 1 к договору №______________от ___________ </t>
  </si>
  <si>
    <t>От Покупателя</t>
  </si>
  <si>
    <t>От Поставщика</t>
  </si>
  <si>
    <t>По типу ЗДО.150.16.01.1211</t>
  </si>
  <si>
    <t>По типу SG 07.1</t>
  </si>
  <si>
    <t>По типу ТУ 3741-008-55377430-2008</t>
  </si>
  <si>
    <t>Спецификация. Поставка затворов дисковых DN150 для сооружения энергоблока №1 Белорусской АЭС</t>
  </si>
  <si>
    <t>Примечание:</t>
  </si>
  <si>
    <t>1. Фланцевая и межфланцевая арматура поставляется комплектно с ответными фланцами, крепежом и прокладками.</t>
  </si>
  <si>
    <t>2. В столбцах спецификации "Рр (арматура АЭС), Ру (общепром. Арматура), Мпа", "Тр (арматуры), ˚С" позиций разработчика РД "Атомпроект" указаны значения, соответствующие значениям рабочей среды в трубопроводе, могущие отличаться от номинальных значений расчетного давления и расчетной температуры для изделия.</t>
  </si>
  <si>
    <t>3. Указанные в спецификации значения требующейся массы, мощности встроенного электропривода, габаритных характеристик, времени срабатывания следует при проведении закупочной процедуры принимать как верхнее ограничение значения характеристики, означающее "не более".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</si>
</sst>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dd/mm/yy;@"/>
  </numFmts>
  <fonts count="26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 Cyr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name val="Arial Cyr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6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7" borderId="1" applyNumberFormat="0" applyAlignment="0" applyProtection="0"/>
    <xf numFmtId="0" fontId="7" fillId="20" borderId="2" applyNumberFormat="0" applyAlignment="0" applyProtection="0"/>
    <xf numFmtId="0" fontId="8" fillId="20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21" borderId="7" applyNumberFormat="0" applyAlignment="0" applyProtection="0"/>
    <xf numFmtId="0" fontId="14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23" fillId="0" borderId="0"/>
    <xf numFmtId="0" fontId="1" fillId="0" borderId="0"/>
    <xf numFmtId="0" fontId="16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9" fillId="0" borderId="9" applyNumberFormat="0" applyFill="0" applyAlignment="0" applyProtection="0"/>
    <xf numFmtId="0" fontId="3" fillId="0" borderId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</cellStyleXfs>
  <cellXfs count="50">
    <xf numFmtId="0" fontId="0" fillId="0" borderId="0" xfId="0"/>
    <xf numFmtId="0" fontId="2" fillId="0" borderId="10" xfId="0" applyFont="1" applyFill="1" applyBorder="1" applyAlignment="1">
      <alignment horizontal="center" vertical="center" textRotation="90" wrapText="1"/>
    </xf>
    <xf numFmtId="49" fontId="2" fillId="0" borderId="10" xfId="0" applyNumberFormat="1" applyFont="1" applyFill="1" applyBorder="1" applyAlignment="1">
      <alignment horizontal="center" vertical="center" textRotation="90" wrapText="1"/>
    </xf>
    <xf numFmtId="0" fontId="2" fillId="0" borderId="10" xfId="37" applyFont="1" applyFill="1" applyBorder="1" applyAlignment="1">
      <alignment horizontal="center" vertical="center" textRotation="90" wrapText="1"/>
    </xf>
    <xf numFmtId="0" fontId="2" fillId="0" borderId="11" xfId="0" applyFont="1" applyFill="1" applyBorder="1" applyAlignment="1">
      <alignment horizontal="center" vertical="center" textRotation="90" wrapText="1"/>
    </xf>
    <xf numFmtId="0" fontId="2" fillId="0" borderId="12" xfId="0" applyFont="1" applyFill="1" applyBorder="1" applyAlignment="1">
      <alignment horizontal="center" vertical="center" textRotation="90" wrapText="1"/>
    </xf>
    <xf numFmtId="49" fontId="2" fillId="0" borderId="10" xfId="38" applyNumberFormat="1" applyFont="1" applyFill="1" applyBorder="1" applyAlignment="1">
      <alignment horizontal="center" vertical="center" textRotation="90" wrapText="1"/>
    </xf>
    <xf numFmtId="164" fontId="22" fillId="0" borderId="10" xfId="0" applyNumberFormat="1" applyFont="1" applyFill="1" applyBorder="1" applyAlignment="1">
      <alignment horizontal="center" vertical="center" textRotation="90" wrapText="1"/>
    </xf>
    <xf numFmtId="0" fontId="2" fillId="0" borderId="13" xfId="0" applyFont="1" applyFill="1" applyBorder="1" applyAlignment="1">
      <alignment horizontal="center" vertical="center" wrapText="1"/>
    </xf>
    <xf numFmtId="49" fontId="2" fillId="0" borderId="13" xfId="0" applyNumberFormat="1" applyFont="1" applyFill="1" applyBorder="1" applyAlignment="1">
      <alignment horizontal="center" vertical="center" wrapText="1"/>
    </xf>
    <xf numFmtId="49" fontId="0" fillId="0" borderId="0" xfId="0" applyNumberFormat="1"/>
    <xf numFmtId="0" fontId="1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 wrapText="1"/>
    </xf>
    <xf numFmtId="2" fontId="0" fillId="0" borderId="0" xfId="0" applyNumberFormat="1"/>
    <xf numFmtId="2" fontId="2" fillId="0" borderId="10" xfId="0" applyNumberFormat="1" applyFont="1" applyFill="1" applyBorder="1" applyAlignment="1">
      <alignment horizontal="center" vertical="center" textRotation="90" wrapText="1"/>
    </xf>
    <xf numFmtId="0" fontId="2" fillId="0" borderId="10" xfId="0" applyNumberFormat="1" applyFont="1" applyFill="1" applyBorder="1" applyAlignment="1">
      <alignment horizontal="center" vertical="center" textRotation="90" wrapText="1"/>
    </xf>
    <xf numFmtId="0" fontId="1" fillId="0" borderId="0" xfId="0" applyNumberFormat="1" applyFont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14" fontId="1" fillId="0" borderId="10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24" borderId="10" xfId="0" applyFont="1" applyFill="1" applyBorder="1" applyAlignment="1">
      <alignment horizontal="center" vertical="center" textRotation="90" wrapText="1"/>
    </xf>
    <xf numFmtId="49" fontId="2" fillId="24" borderId="13" xfId="0" applyNumberFormat="1" applyFont="1" applyFill="1" applyBorder="1" applyAlignment="1">
      <alignment horizontal="center" vertical="center" wrapText="1"/>
    </xf>
    <xf numFmtId="49" fontId="1" fillId="24" borderId="0" xfId="0" applyNumberFormat="1" applyFont="1" applyFill="1" applyAlignment="1">
      <alignment horizontal="center" vertical="center" wrapText="1"/>
    </xf>
    <xf numFmtId="0" fontId="0" fillId="0" borderId="0" xfId="0" applyNumberFormat="1" applyAlignment="1">
      <alignment horizontal="center" wrapText="1"/>
    </xf>
    <xf numFmtId="43" fontId="1" fillId="0" borderId="10" xfId="0" applyNumberFormat="1" applyFont="1" applyBorder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2" fontId="25" fillId="0" borderId="0" xfId="0" applyNumberFormat="1" applyFont="1" applyAlignment="1">
      <alignment horizontal="center" vertical="center" wrapText="1"/>
    </xf>
    <xf numFmtId="0" fontId="25" fillId="0" borderId="0" xfId="0" applyFont="1" applyAlignment="1">
      <alignment vertical="center"/>
    </xf>
    <xf numFmtId="0" fontId="25" fillId="0" borderId="0" xfId="0" applyFont="1"/>
    <xf numFmtId="0" fontId="0" fillId="0" borderId="10" xfId="0" applyFont="1" applyBorder="1" applyAlignment="1">
      <alignment horizontal="center" vertical="center" wrapText="1"/>
    </xf>
    <xf numFmtId="49" fontId="0" fillId="0" borderId="10" xfId="0" applyNumberFormat="1" applyFont="1" applyBorder="1" applyAlignment="1">
      <alignment horizontal="center" vertical="center" wrapText="1"/>
    </xf>
    <xf numFmtId="43" fontId="1" fillId="0" borderId="0" xfId="0" applyNumberFormat="1" applyFont="1" applyAlignment="1">
      <alignment horizontal="center" vertical="center" wrapText="1"/>
    </xf>
    <xf numFmtId="49" fontId="25" fillId="0" borderId="0" xfId="0" applyNumberFormat="1" applyFont="1" applyAlignment="1">
      <alignment horizontal="left" vertical="center" wrapText="1"/>
    </xf>
    <xf numFmtId="0" fontId="25" fillId="0" borderId="0" xfId="0" applyFont="1" applyAlignment="1">
      <alignment horizontal="left" vertical="center" wrapText="1"/>
    </xf>
    <xf numFmtId="0" fontId="24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49" fontId="25" fillId="0" borderId="0" xfId="0" applyNumberFormat="1" applyFont="1" applyAlignment="1">
      <alignment horizontal="left" vertical="center" wrapText="1"/>
    </xf>
    <xf numFmtId="0" fontId="25" fillId="0" borderId="0" xfId="0" applyFont="1" applyAlignment="1">
      <alignment horizontal="left" vertical="center" wrapText="1"/>
    </xf>
    <xf numFmtId="49" fontId="24" fillId="0" borderId="0" xfId="0" applyNumberFormat="1" applyFont="1" applyAlignment="1">
      <alignment horizontal="left" vertical="center" wrapText="1"/>
    </xf>
    <xf numFmtId="0" fontId="24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</cellXfs>
  <cellStyles count="46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_Атоммашэкспорт" xfId="37"/>
    <cellStyle name="Обычный_СПЛАВ" xfId="38"/>
    <cellStyle name="Плохой" xfId="39" builtinId="27" customBuiltin="1"/>
    <cellStyle name="Пояснение" xfId="40" builtinId="53" customBuiltin="1"/>
    <cellStyle name="Примечание" xfId="41" builtinId="10" customBuiltin="1"/>
    <cellStyle name="Связанная ячейка" xfId="42" builtinId="24" customBuiltin="1"/>
    <cellStyle name="Стиль 1" xfId="43"/>
    <cellStyle name="Текст предупреждения" xfId="44" builtinId="11" customBuiltin="1"/>
    <cellStyle name="Хороший" xfId="45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24"/>
  <sheetViews>
    <sheetView tabSelected="1" view="pageBreakPreview" zoomScale="75" zoomScaleNormal="100" workbookViewId="0">
      <selection activeCell="AD7" sqref="AD7"/>
    </sheetView>
  </sheetViews>
  <sheetFormatPr defaultRowHeight="12.75" x14ac:dyDescent="0.2"/>
  <cols>
    <col min="1" max="1" width="4.7109375" style="11" customWidth="1"/>
    <col min="2" max="2" width="11.5703125" style="12" customWidth="1"/>
    <col min="3" max="3" width="16.28515625" style="12" customWidth="1"/>
    <col min="4" max="4" width="32" style="12" customWidth="1"/>
    <col min="5" max="5" width="21" style="26" customWidth="1"/>
    <col min="6" max="7" width="6.28515625" style="11" customWidth="1"/>
    <col min="8" max="8" width="12.140625" style="11" customWidth="1"/>
    <col min="9" max="9" width="5.140625" style="11" customWidth="1"/>
    <col min="10" max="10" width="7.42578125" style="11" customWidth="1"/>
    <col min="11" max="11" width="7.28515625" style="11" customWidth="1"/>
    <col min="12" max="12" width="12.140625" style="11" customWidth="1"/>
    <col min="13" max="13" width="8.140625" style="11" customWidth="1"/>
    <col min="14" max="14" width="8.5703125" style="13" customWidth="1"/>
    <col min="15" max="15" width="12.5703125" style="11" customWidth="1"/>
    <col min="16" max="16" width="8.42578125" style="11" customWidth="1"/>
    <col min="17" max="17" width="7.28515625" style="11" customWidth="1"/>
    <col min="18" max="18" width="14.28515625" style="11" customWidth="1"/>
    <col min="19" max="19" width="24.5703125" style="11" customWidth="1"/>
    <col min="20" max="20" width="16.7109375" style="11" customWidth="1"/>
    <col min="21" max="21" width="25.140625" style="11" customWidth="1"/>
    <col min="22" max="22" width="9.140625" style="11"/>
    <col min="23" max="23" width="6.7109375" style="11" customWidth="1"/>
    <col min="24" max="24" width="9.140625" style="11"/>
    <col min="25" max="25" width="5.7109375" style="11" customWidth="1"/>
    <col min="26" max="26" width="6.140625" style="11" customWidth="1"/>
    <col min="27" max="27" width="4.85546875" style="11" customWidth="1"/>
    <col min="28" max="30" width="11.5703125" style="13" customWidth="1"/>
    <col min="31" max="31" width="13.28515625" style="13" customWidth="1"/>
    <col min="32" max="32" width="26.5703125" style="11" customWidth="1"/>
    <col min="33" max="33" width="33.85546875" style="11" customWidth="1"/>
    <col min="34" max="34" width="30.85546875" style="17" customWidth="1"/>
    <col min="35" max="36" width="12.85546875" style="11" customWidth="1"/>
    <col min="37" max="37" width="37.28515625" style="12" customWidth="1"/>
    <col min="38" max="38" width="21.7109375" style="23" customWidth="1"/>
  </cols>
  <sheetData>
    <row r="1" spans="1:38" x14ac:dyDescent="0.2">
      <c r="E1" s="12"/>
      <c r="F1" s="12"/>
    </row>
    <row r="2" spans="1:38" s="37" customFormat="1" ht="15" x14ac:dyDescent="0.2">
      <c r="A2" s="34"/>
      <c r="B2" s="45" t="s">
        <v>62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5"/>
      <c r="AC2" s="35"/>
      <c r="AD2" s="35"/>
      <c r="AE2" s="35"/>
      <c r="AF2" s="34"/>
      <c r="AG2" s="46" t="s">
        <v>56</v>
      </c>
      <c r="AH2" s="46"/>
      <c r="AI2" s="46"/>
      <c r="AJ2" s="46"/>
      <c r="AK2" s="46"/>
      <c r="AL2" s="36"/>
    </row>
    <row r="3" spans="1:38" x14ac:dyDescent="0.2">
      <c r="A3"/>
      <c r="B3" s="10"/>
      <c r="C3"/>
      <c r="D3"/>
      <c r="E3"/>
      <c r="F3"/>
      <c r="G3"/>
      <c r="H3"/>
      <c r="I3"/>
      <c r="J3"/>
      <c r="K3"/>
      <c r="L3"/>
      <c r="M3"/>
      <c r="N3" s="14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 s="27"/>
      <c r="AI3"/>
      <c r="AJ3"/>
      <c r="AK3" s="10"/>
    </row>
    <row r="4" spans="1:38" ht="158.25" customHeight="1" x14ac:dyDescent="0.2">
      <c r="A4" s="1" t="s">
        <v>27</v>
      </c>
      <c r="B4" s="2" t="s">
        <v>0</v>
      </c>
      <c r="C4" s="1" t="s">
        <v>1</v>
      </c>
      <c r="D4" s="1" t="s">
        <v>2</v>
      </c>
      <c r="E4" s="24" t="s">
        <v>3</v>
      </c>
      <c r="F4" s="1" t="s">
        <v>4</v>
      </c>
      <c r="G4" s="1" t="s">
        <v>34</v>
      </c>
      <c r="H4" s="1" t="s">
        <v>5</v>
      </c>
      <c r="I4" s="2" t="s">
        <v>6</v>
      </c>
      <c r="J4" s="2" t="s">
        <v>7</v>
      </c>
      <c r="K4" s="1" t="s">
        <v>8</v>
      </c>
      <c r="L4" s="1" t="s">
        <v>9</v>
      </c>
      <c r="M4" s="3" t="s">
        <v>32</v>
      </c>
      <c r="N4" s="15" t="s">
        <v>10</v>
      </c>
      <c r="O4" s="1" t="s">
        <v>11</v>
      </c>
      <c r="P4" s="1" t="s">
        <v>31</v>
      </c>
      <c r="Q4" s="4" t="s">
        <v>12</v>
      </c>
      <c r="R4" s="1" t="s">
        <v>13</v>
      </c>
      <c r="S4" s="5" t="s">
        <v>14</v>
      </c>
      <c r="T4" s="5" t="s">
        <v>15</v>
      </c>
      <c r="U4" s="1" t="s">
        <v>16</v>
      </c>
      <c r="V4" s="1" t="s">
        <v>17</v>
      </c>
      <c r="W4" s="1" t="s">
        <v>18</v>
      </c>
      <c r="X4" s="1" t="s">
        <v>19</v>
      </c>
      <c r="Y4" s="1" t="s">
        <v>20</v>
      </c>
      <c r="Z4" s="1" t="s">
        <v>21</v>
      </c>
      <c r="AA4" s="1" t="s">
        <v>22</v>
      </c>
      <c r="AB4" s="6" t="s">
        <v>28</v>
      </c>
      <c r="AC4" s="6" t="s">
        <v>29</v>
      </c>
      <c r="AD4" s="6" t="s">
        <v>55</v>
      </c>
      <c r="AE4" s="6" t="s">
        <v>30</v>
      </c>
      <c r="AF4" s="2" t="s">
        <v>23</v>
      </c>
      <c r="AG4" s="1" t="s">
        <v>24</v>
      </c>
      <c r="AH4" s="16" t="s">
        <v>25</v>
      </c>
      <c r="AI4" s="7" t="s">
        <v>33</v>
      </c>
      <c r="AJ4" s="7" t="s">
        <v>54</v>
      </c>
      <c r="AK4" s="2" t="s">
        <v>26</v>
      </c>
    </row>
    <row r="5" spans="1:38" ht="14.25" customHeight="1" x14ac:dyDescent="0.2">
      <c r="A5" s="9">
        <v>1</v>
      </c>
      <c r="B5" s="8">
        <v>2</v>
      </c>
      <c r="C5" s="9">
        <v>3</v>
      </c>
      <c r="D5" s="8">
        <v>4</v>
      </c>
      <c r="E5" s="25">
        <v>5</v>
      </c>
      <c r="F5" s="8">
        <v>6</v>
      </c>
      <c r="G5" s="8">
        <v>7</v>
      </c>
      <c r="H5" s="8">
        <v>8</v>
      </c>
      <c r="I5" s="8">
        <v>9</v>
      </c>
      <c r="J5" s="8">
        <v>10</v>
      </c>
      <c r="K5" s="8">
        <v>11</v>
      </c>
      <c r="L5" s="8">
        <v>12</v>
      </c>
      <c r="M5" s="8">
        <v>13</v>
      </c>
      <c r="N5" s="8">
        <v>14</v>
      </c>
      <c r="O5" s="8">
        <v>15</v>
      </c>
      <c r="P5" s="8">
        <v>16</v>
      </c>
      <c r="Q5" s="8">
        <v>17</v>
      </c>
      <c r="R5" s="8">
        <v>18</v>
      </c>
      <c r="S5" s="8">
        <v>19</v>
      </c>
      <c r="T5" s="8">
        <v>20</v>
      </c>
      <c r="U5" s="8">
        <v>21</v>
      </c>
      <c r="V5" s="8">
        <v>22</v>
      </c>
      <c r="W5" s="8">
        <v>23</v>
      </c>
      <c r="X5" s="8">
        <v>24</v>
      </c>
      <c r="Y5" s="8">
        <v>25</v>
      </c>
      <c r="Z5" s="8">
        <v>26</v>
      </c>
      <c r="AA5" s="8">
        <v>27</v>
      </c>
      <c r="AB5" s="8">
        <v>29</v>
      </c>
      <c r="AC5" s="8">
        <v>30</v>
      </c>
      <c r="AD5" s="8"/>
      <c r="AE5" s="8">
        <v>31</v>
      </c>
      <c r="AF5" s="8">
        <v>32</v>
      </c>
      <c r="AG5" s="8">
        <v>33</v>
      </c>
      <c r="AH5" s="8">
        <v>34</v>
      </c>
      <c r="AI5" s="8">
        <v>35</v>
      </c>
      <c r="AJ5" s="8">
        <v>36</v>
      </c>
      <c r="AK5" s="8">
        <v>37</v>
      </c>
    </row>
    <row r="6" spans="1:38" ht="51" x14ac:dyDescent="0.2">
      <c r="A6" s="19">
        <v>1</v>
      </c>
      <c r="B6" s="18" t="s">
        <v>42</v>
      </c>
      <c r="C6" s="18" t="s">
        <v>43</v>
      </c>
      <c r="D6" s="39" t="s">
        <v>44</v>
      </c>
      <c r="E6" s="39" t="s">
        <v>59</v>
      </c>
      <c r="F6" s="19" t="s">
        <v>35</v>
      </c>
      <c r="G6" s="19">
        <v>3</v>
      </c>
      <c r="H6" s="19" t="s">
        <v>36</v>
      </c>
      <c r="I6" s="19">
        <v>150</v>
      </c>
      <c r="J6" s="19" t="s">
        <v>39</v>
      </c>
      <c r="K6" s="19">
        <v>150</v>
      </c>
      <c r="L6" s="19" t="s">
        <v>40</v>
      </c>
      <c r="M6" s="19"/>
      <c r="N6" s="20">
        <v>46</v>
      </c>
      <c r="O6" s="19" t="s">
        <v>45</v>
      </c>
      <c r="P6" s="38" t="s">
        <v>60</v>
      </c>
      <c r="Q6" s="19" t="s">
        <v>46</v>
      </c>
      <c r="R6" s="19" t="s">
        <v>38</v>
      </c>
      <c r="S6" s="19" t="s">
        <v>37</v>
      </c>
      <c r="T6" s="38" t="s">
        <v>61</v>
      </c>
      <c r="U6" s="19" t="s">
        <v>47</v>
      </c>
      <c r="V6" s="19" t="s">
        <v>48</v>
      </c>
      <c r="W6" s="19">
        <v>2</v>
      </c>
      <c r="X6" s="19" t="s">
        <v>49</v>
      </c>
      <c r="Y6" s="19">
        <v>4</v>
      </c>
      <c r="Z6" s="19" t="s">
        <v>50</v>
      </c>
      <c r="AA6" s="19">
        <v>1</v>
      </c>
      <c r="AB6" s="28">
        <v>0</v>
      </c>
      <c r="AC6" s="28">
        <f t="shared" ref="AC6:AC7" si="0">ROUND(AB6*AA6,2)</f>
        <v>0</v>
      </c>
      <c r="AD6" s="28">
        <f t="shared" ref="AD6:AD7" si="1">AE6-AC6</f>
        <v>0</v>
      </c>
      <c r="AE6" s="28">
        <f t="shared" ref="AE6:AE7" si="2">ROUND(AC6*1.18,2)</f>
        <v>0</v>
      </c>
      <c r="AF6" s="19" t="s">
        <v>51</v>
      </c>
      <c r="AG6" s="38"/>
      <c r="AH6" s="21"/>
      <c r="AI6" s="22">
        <f t="shared" ref="AI6:AI7" si="3">AJ6-10</f>
        <v>42717</v>
      </c>
      <c r="AJ6" s="22">
        <v>42727</v>
      </c>
      <c r="AK6" s="18" t="s">
        <v>41</v>
      </c>
      <c r="AL6"/>
    </row>
    <row r="7" spans="1:38" ht="51" x14ac:dyDescent="0.2">
      <c r="A7" s="19">
        <v>2</v>
      </c>
      <c r="B7" s="18" t="s">
        <v>52</v>
      </c>
      <c r="C7" s="18" t="s">
        <v>53</v>
      </c>
      <c r="D7" s="18" t="s">
        <v>44</v>
      </c>
      <c r="E7" s="39" t="s">
        <v>59</v>
      </c>
      <c r="F7" s="19" t="s">
        <v>35</v>
      </c>
      <c r="G7" s="19">
        <v>3</v>
      </c>
      <c r="H7" s="19" t="s">
        <v>36</v>
      </c>
      <c r="I7" s="19">
        <v>150</v>
      </c>
      <c r="J7" s="19" t="s">
        <v>39</v>
      </c>
      <c r="K7" s="19">
        <v>150</v>
      </c>
      <c r="L7" s="19" t="s">
        <v>40</v>
      </c>
      <c r="M7" s="19"/>
      <c r="N7" s="20">
        <v>46</v>
      </c>
      <c r="O7" s="19" t="s">
        <v>45</v>
      </c>
      <c r="P7" s="38" t="s">
        <v>60</v>
      </c>
      <c r="Q7" s="19" t="s">
        <v>46</v>
      </c>
      <c r="R7" s="19" t="s">
        <v>38</v>
      </c>
      <c r="S7" s="19" t="s">
        <v>37</v>
      </c>
      <c r="T7" s="38" t="s">
        <v>61</v>
      </c>
      <c r="U7" s="19" t="s">
        <v>47</v>
      </c>
      <c r="V7" s="19" t="s">
        <v>48</v>
      </c>
      <c r="W7" s="19">
        <v>2</v>
      </c>
      <c r="X7" s="19" t="s">
        <v>49</v>
      </c>
      <c r="Y7" s="19">
        <v>4</v>
      </c>
      <c r="Z7" s="19" t="s">
        <v>50</v>
      </c>
      <c r="AA7" s="19">
        <v>1</v>
      </c>
      <c r="AB7" s="28">
        <v>0</v>
      </c>
      <c r="AC7" s="28">
        <f t="shared" si="0"/>
        <v>0</v>
      </c>
      <c r="AD7" s="28">
        <f t="shared" si="1"/>
        <v>0</v>
      </c>
      <c r="AE7" s="28">
        <f t="shared" si="2"/>
        <v>0</v>
      </c>
      <c r="AF7" s="19" t="s">
        <v>51</v>
      </c>
      <c r="AG7" s="19"/>
      <c r="AH7" s="21"/>
      <c r="AI7" s="22">
        <f t="shared" si="3"/>
        <v>42717</v>
      </c>
      <c r="AJ7" s="22">
        <v>42727</v>
      </c>
      <c r="AK7" s="18" t="s">
        <v>41</v>
      </c>
      <c r="AL7"/>
    </row>
    <row r="8" spans="1:38" x14ac:dyDescent="0.2">
      <c r="E8" s="12"/>
      <c r="F8" s="12"/>
      <c r="G8" s="12"/>
      <c r="AA8" s="11">
        <f>SUM(AA6:AA7)</f>
        <v>2</v>
      </c>
      <c r="AD8" s="40">
        <f>SUM(AD6:AD7)</f>
        <v>0</v>
      </c>
      <c r="AE8" s="40">
        <f>SUM(AE6:AE7)</f>
        <v>0</v>
      </c>
    </row>
    <row r="9" spans="1:38" s="30" customFormat="1" ht="18" customHeight="1" x14ac:dyDescent="0.2">
      <c r="A9" s="11"/>
      <c r="B9" s="29"/>
      <c r="C9" s="45" t="s">
        <v>63</v>
      </c>
      <c r="D9" s="46"/>
      <c r="E9" s="46"/>
      <c r="F9" s="11"/>
      <c r="G9" s="11"/>
      <c r="H9" s="11"/>
      <c r="I9" s="11"/>
      <c r="J9" s="11"/>
      <c r="K9" s="11"/>
      <c r="L9" s="11"/>
      <c r="M9" s="11"/>
      <c r="N9" s="13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3"/>
      <c r="AC9" s="13"/>
      <c r="AD9" s="13"/>
      <c r="AE9" s="11"/>
      <c r="AF9" s="11"/>
      <c r="AG9" s="17"/>
      <c r="AH9" s="11"/>
      <c r="AI9" s="11"/>
      <c r="AJ9" s="12"/>
    </row>
    <row r="10" spans="1:38" s="30" customFormat="1" ht="18" customHeight="1" x14ac:dyDescent="0.2">
      <c r="A10" s="11"/>
      <c r="B10" s="29"/>
      <c r="C10" s="45" t="s">
        <v>64</v>
      </c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11"/>
      <c r="U10" s="11"/>
      <c r="V10" s="11"/>
      <c r="W10" s="11"/>
      <c r="X10" s="11"/>
      <c r="Y10" s="11"/>
      <c r="Z10" s="11"/>
      <c r="AA10" s="11"/>
      <c r="AB10" s="13"/>
      <c r="AC10" s="13"/>
      <c r="AD10" s="13"/>
      <c r="AE10" s="11"/>
      <c r="AF10" s="11"/>
      <c r="AG10" s="17"/>
      <c r="AH10" s="11"/>
      <c r="AI10" s="11"/>
      <c r="AJ10" s="12"/>
    </row>
    <row r="11" spans="1:38" s="30" customFormat="1" ht="87" customHeight="1" x14ac:dyDescent="0.2">
      <c r="A11" s="11"/>
      <c r="B11" s="29"/>
      <c r="C11" s="45" t="s">
        <v>65</v>
      </c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4"/>
      <c r="S11" s="44"/>
      <c r="T11" s="11"/>
      <c r="U11" s="11"/>
      <c r="V11" s="11"/>
      <c r="W11" s="11"/>
      <c r="X11" s="11"/>
      <c r="Y11" s="11"/>
      <c r="Z11" s="11"/>
      <c r="AA11" s="11"/>
      <c r="AB11" s="13"/>
      <c r="AC11" s="13"/>
      <c r="AD11" s="13"/>
      <c r="AE11" s="11"/>
      <c r="AF11" s="11"/>
      <c r="AG11" s="17"/>
      <c r="AH11" s="11"/>
      <c r="AI11" s="11"/>
      <c r="AJ11" s="12"/>
    </row>
    <row r="12" spans="1:38" s="30" customFormat="1" ht="50.25" customHeight="1" x14ac:dyDescent="0.2">
      <c r="A12" s="11"/>
      <c r="B12" s="29"/>
      <c r="C12" s="45" t="s">
        <v>66</v>
      </c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11"/>
      <c r="U12" s="11"/>
      <c r="V12" s="11"/>
      <c r="W12" s="11"/>
      <c r="X12" s="11"/>
      <c r="Y12" s="11"/>
      <c r="Z12" s="11"/>
      <c r="AA12" s="11"/>
      <c r="AB12" s="13"/>
      <c r="AC12" s="13"/>
      <c r="AD12" s="13"/>
      <c r="AE12" s="11"/>
      <c r="AF12" s="11"/>
      <c r="AG12" s="17"/>
      <c r="AH12" s="11"/>
      <c r="AI12" s="11"/>
      <c r="AJ12" s="12"/>
    </row>
    <row r="13" spans="1:38" s="30" customFormat="1" ht="18" customHeight="1" x14ac:dyDescent="0.2">
      <c r="A13" s="11"/>
      <c r="B13" s="29"/>
      <c r="C13" s="41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11"/>
      <c r="U13" s="11"/>
      <c r="V13" s="11"/>
      <c r="W13" s="11"/>
      <c r="X13" s="11"/>
      <c r="Y13" s="11"/>
      <c r="Z13" s="11"/>
      <c r="AA13" s="11"/>
      <c r="AB13" s="13"/>
      <c r="AC13" s="13"/>
      <c r="AD13" s="13"/>
      <c r="AE13" s="11"/>
      <c r="AF13" s="11"/>
      <c r="AG13" s="17"/>
      <c r="AH13" s="11"/>
      <c r="AI13" s="11"/>
      <c r="AJ13" s="12"/>
    </row>
    <row r="14" spans="1:38" s="30" customFormat="1" ht="18" customHeight="1" x14ac:dyDescent="0.2">
      <c r="A14" s="11"/>
      <c r="B14" s="29"/>
      <c r="C14" s="12"/>
      <c r="D14" s="12"/>
      <c r="E14" s="12"/>
      <c r="F14" s="11"/>
      <c r="G14" s="11"/>
      <c r="H14" s="11"/>
      <c r="I14" s="11"/>
      <c r="J14" s="11"/>
      <c r="K14" s="11"/>
      <c r="L14" s="11"/>
      <c r="M14" s="11"/>
      <c r="N14" s="13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3"/>
      <c r="AC14" s="13"/>
      <c r="AD14" s="13"/>
      <c r="AE14" s="11"/>
      <c r="AF14" s="11"/>
      <c r="AG14" s="17"/>
      <c r="AH14" s="11"/>
      <c r="AI14" s="11"/>
      <c r="AJ14" s="12"/>
    </row>
    <row r="15" spans="1:38" s="30" customFormat="1" x14ac:dyDescent="0.2">
      <c r="A15" s="11"/>
      <c r="B15" s="29"/>
      <c r="C15" s="12"/>
      <c r="D15" s="12"/>
      <c r="E15" s="12"/>
      <c r="F15" s="11"/>
      <c r="G15" s="11"/>
      <c r="H15" s="11"/>
      <c r="I15" s="11"/>
      <c r="J15" s="11"/>
      <c r="K15" s="11"/>
      <c r="L15" s="11"/>
      <c r="M15" s="11"/>
      <c r="N15" s="13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3"/>
      <c r="AC15" s="13"/>
      <c r="AD15" s="13"/>
      <c r="AE15" s="11"/>
      <c r="AF15" s="11"/>
      <c r="AG15" s="17"/>
      <c r="AH15" s="11"/>
      <c r="AI15" s="11"/>
      <c r="AJ15" s="12"/>
    </row>
    <row r="16" spans="1:38" s="30" customFormat="1" ht="18.75" x14ac:dyDescent="0.2">
      <c r="A16" s="11"/>
      <c r="B16" s="29"/>
      <c r="C16" s="47" t="s">
        <v>57</v>
      </c>
      <c r="D16" s="48"/>
      <c r="E16" s="48"/>
      <c r="F16" s="48"/>
      <c r="G16" s="11"/>
      <c r="H16" s="11"/>
      <c r="I16" s="11"/>
      <c r="J16" s="11"/>
      <c r="K16" s="11"/>
      <c r="L16" s="11"/>
      <c r="M16" s="11"/>
      <c r="N16" s="13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3"/>
      <c r="AC16" s="13"/>
      <c r="AD16" s="13"/>
      <c r="AE16" s="11"/>
      <c r="AF16" s="47" t="s">
        <v>58</v>
      </c>
      <c r="AG16" s="48"/>
      <c r="AH16" s="48"/>
      <c r="AI16" s="43"/>
      <c r="AJ16" s="12"/>
    </row>
    <row r="17" spans="1:36" s="30" customFormat="1" x14ac:dyDescent="0.2">
      <c r="A17" s="11"/>
      <c r="B17" s="29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3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3"/>
      <c r="AC17" s="13"/>
      <c r="AD17" s="13"/>
      <c r="AE17" s="11"/>
      <c r="AF17" s="12"/>
      <c r="AG17" s="11"/>
      <c r="AH17" s="11"/>
      <c r="AI17" s="11"/>
      <c r="AJ17" s="12"/>
    </row>
    <row r="18" spans="1:36" s="30" customFormat="1" x14ac:dyDescent="0.2">
      <c r="A18" s="11"/>
      <c r="B18" s="29"/>
      <c r="C18" s="12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3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3"/>
      <c r="AC18" s="13"/>
      <c r="AD18" s="13"/>
      <c r="AE18" s="11"/>
      <c r="AF18" s="12"/>
      <c r="AG18" s="11"/>
      <c r="AH18" s="11"/>
      <c r="AI18" s="11"/>
      <c r="AJ18" s="12"/>
    </row>
    <row r="19" spans="1:36" s="30" customFormat="1" x14ac:dyDescent="0.2">
      <c r="A19" s="11"/>
      <c r="B19" s="29"/>
      <c r="C19" s="12"/>
      <c r="D19" s="11"/>
      <c r="E19" s="11"/>
      <c r="F19" s="31"/>
      <c r="G19" s="11"/>
      <c r="H19" s="11"/>
      <c r="I19" s="11"/>
      <c r="J19" s="11"/>
      <c r="K19" s="11"/>
      <c r="L19" s="11"/>
      <c r="M19" s="11"/>
      <c r="N19" s="13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3"/>
      <c r="AC19" s="13"/>
      <c r="AD19" s="13"/>
      <c r="AE19" s="11"/>
      <c r="AF19" s="12"/>
      <c r="AG19" s="11"/>
      <c r="AH19" s="11"/>
      <c r="AI19" s="31"/>
      <c r="AJ19" s="12"/>
    </row>
    <row r="20" spans="1:36" s="30" customFormat="1" x14ac:dyDescent="0.2">
      <c r="A20" s="11"/>
      <c r="B20" s="29"/>
      <c r="C20" s="12"/>
      <c r="D20" s="11"/>
      <c r="E20" s="11"/>
      <c r="F20" s="31"/>
      <c r="G20" s="11"/>
      <c r="H20" s="11"/>
      <c r="I20" s="11"/>
      <c r="J20" s="11"/>
      <c r="K20" s="11"/>
      <c r="L20" s="11"/>
      <c r="M20" s="11"/>
      <c r="N20" s="13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3"/>
      <c r="AC20" s="13"/>
      <c r="AD20" s="13"/>
      <c r="AE20" s="11"/>
      <c r="AF20" s="12"/>
      <c r="AG20" s="11"/>
      <c r="AH20" s="11"/>
      <c r="AI20" s="31"/>
      <c r="AJ20" s="12"/>
    </row>
    <row r="21" spans="1:36" s="30" customFormat="1" x14ac:dyDescent="0.2">
      <c r="A21" s="11"/>
      <c r="B21" s="29"/>
      <c r="C21" s="32"/>
      <c r="D21" s="33"/>
      <c r="E21" s="33"/>
      <c r="F21" s="33"/>
      <c r="G21" s="33"/>
      <c r="H21" s="33"/>
      <c r="I21" s="11"/>
      <c r="J21" s="11"/>
      <c r="K21" s="11"/>
      <c r="L21" s="11"/>
      <c r="M21" s="11"/>
      <c r="N21" s="13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3"/>
      <c r="AC21" s="13"/>
      <c r="AD21" s="13"/>
      <c r="AE21" s="11"/>
      <c r="AF21" s="32"/>
      <c r="AG21" s="33"/>
      <c r="AH21" s="33"/>
      <c r="AI21" s="31"/>
      <c r="AJ21" s="12"/>
    </row>
    <row r="22" spans="1:36" x14ac:dyDescent="0.2">
      <c r="E22" s="12"/>
      <c r="F22" s="12"/>
      <c r="G22" s="12"/>
    </row>
    <row r="23" spans="1:36" x14ac:dyDescent="0.2">
      <c r="E23" s="12"/>
      <c r="F23" s="12"/>
      <c r="G23" s="12"/>
    </row>
    <row r="24" spans="1:36" x14ac:dyDescent="0.2">
      <c r="E24" s="12"/>
      <c r="F24" s="12"/>
      <c r="G24" s="12"/>
    </row>
  </sheetData>
  <autoFilter ref="A5:AL7"/>
  <mergeCells count="8">
    <mergeCell ref="C16:F16"/>
    <mergeCell ref="AF16:AH16"/>
    <mergeCell ref="B2:O2"/>
    <mergeCell ref="AG2:AK2"/>
    <mergeCell ref="C9:E9"/>
    <mergeCell ref="C10:S10"/>
    <mergeCell ref="C11:S11"/>
    <mergeCell ref="C12:S12"/>
  </mergeCells>
  <phoneticPr fontId="0" type="noConversion"/>
  <pageMargins left="0.23622047244094491" right="0.11" top="0.72" bottom="0.39370078740157483" header="0.46" footer="0.19685039370078741"/>
  <pageSetup paperSize="9" scale="28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Лист1!Область_печати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Николаева Елена Валерьевна</dc:creator>
  <cp:lastModifiedBy>20904371</cp:lastModifiedBy>
  <cp:lastPrinted>2015-07-20T08:51:58Z</cp:lastPrinted>
  <dcterms:created xsi:type="dcterms:W3CDTF">2009-07-03T06:40:27Z</dcterms:created>
  <dcterms:modified xsi:type="dcterms:W3CDTF">2015-07-20T08:52:02Z</dcterms:modified>
</cp:coreProperties>
</file>